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<sst xmlns="http://schemas.openxmlformats.org/spreadsheetml/2006/main" count="380" uniqueCount="283">
  <si>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</si>
  <si>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</si>
  <si>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</si>
  <si>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</si>
  <si>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</si>
  <si>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</si>
  <si>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</si>
  <si>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</si>
  <si>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</si>
  <si>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</si>
  <si>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</si>
  <si>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</si>
  <si>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</si>
  <si>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</si>
  <si>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</si>
  <si>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</si>
  <si>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</si>
  <si>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</si>
  <si>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</si>
  <si>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</si>
  <si>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</si>
  <si>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</si>
  <si>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</si>
  <si>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</si>
  <si>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</si>
  <si>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</si>
  <si>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</si>
  <si>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</si>
  <si>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</si>
  <si>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</si>
  <si>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</si>
  <si>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</si>
  <si>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</si>
  <si>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</si>
  <si>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</si>
  <si>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</si>
  <si>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</si>
  <si>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</si>
  <si>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</si>
  <si>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</si>
  <si>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</si>
  <si>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</si>
  <si>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</si>
  <si>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</si>
  <si>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</si>
  <si>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</si>
  <si>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</si>
  <si>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</si>
  <si>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</si>
  <si>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</si>
  <si>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</si>
  <si>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</si>
  <si>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</si>
  <si>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</si>
  <si>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</si>
  <si>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</si>
  <si>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</si>
  <si>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</si>
  <si>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</si>
  <si>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</si>
  <si>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</si>
  <si>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</si>
  <si>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</si>
  <si>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</si>
  <si>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</si>
  <si>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</si>
  <si>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</si>
  <si>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</si>
  <si>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</si>
  <si>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</si>
  <si>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</si>
  <si>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</si>
  <si>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</si>
  <si>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</si>
  <si>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</si>
  <si>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</si>
  <si>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</si>
  <si>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</si>
  <si>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</si>
  <si>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</si>
  <si>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</si>
  <si>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</si>
  <si>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</si>
  <si>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</si>
  <si>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</si>
  <si>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</si>
  <si>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</si>
  <si>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</si>
  <si>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</si>
  <si>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</si>
  <si>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</si>
  <si>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</si>
  <si>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</si>
  <si>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</si>
  <si>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</si>
  <si>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</si>
  <si>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</si>
  <si>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</si>
  <si>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</si>
  <si>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</si>
  <si>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</si>
  <si>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</si>
  <si>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</si>
  <si>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</si>
  <si>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</si>
  <si>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</si>
  <si>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</si>
  <si>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</si>
  <si>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</si>
  <si>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</si>
  <si>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</si>
  <si>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</si>
  <si>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</si>
  <si>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</si>
  <si>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</si>
  <si>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</si>
  <si>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</si>
  <si>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</si>
  <si>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</si>
  <si>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</si>
  <si>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</si>
  <si>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</si>
  <si>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</si>
  <si>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</si>
  <si>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</si>
  <si>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</si>
  <si>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</si>
  <si>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</si>
  <si>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</si>
  <si>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</si>
  <si>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</si>
  <si>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</si>
  <si>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</si>
  <si>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</si>
  <si>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</si>
  <si>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</si>
  <si>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</si>
  <si>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</si>
  <si>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</si>
  <si>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</si>
  <si>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</si>
  <si>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</si>
  <si>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</si>
  <si>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</si>
  <si>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</si>
  <si>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</si>
  <si>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</si>
  <si>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</si>
  <si>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</si>
  <si>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</si>
  <si>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</si>
  <si>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</si>
  <si>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</si>
  <si>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</si>
  <si>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</si>
  <si>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</si>
  <si>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</si>
  <si>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</si>
  <si>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</si>
  <si>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</si>
  <si>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</si>
  <si>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</si>
  <si>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</si>
  <si>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</si>
  <si>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</si>
  <si>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</si>
  <si>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</si>
  <si>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</si>
  <si>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</si>
  <si>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</si>
  <si>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</si>
  <si>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</si>
  <si>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</si>
  <si>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</si>
  <si>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</si>
  <si>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</si>
  <si>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</si>
  <si>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</si>
  <si>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</si>
  <si>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</si>
  <si>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</si>
  <si>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</si>
  <si>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</si>
  <si>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</si>
  <si>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</si>
  <si>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</si>
  <si>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</si>
  <si>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</si>
  <si>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</si>
  <si>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</si>
  <si>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</si>
  <si>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</si>
  <si>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</si>
  <si>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</si>
  <si>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</si>
  <si>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</si>
  <si>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</si>
  <si>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</si>
  <si>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</si>
  <si>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</si>
  <si>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</si>
  <si>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</si>
  <si>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</si>
  <si>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</si>
  <si>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</si>
  <si>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</si>
  <si>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</si>
  <si>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</si>
  <si>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</si>
  <si>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</si>
  <si>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</si>
  <si>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</si>
  <si>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</si>
  <si>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</si>
  <si>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</si>
  <si>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</si>
  <si>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</si>
  <si>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</si>
  <si>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</si>
  <si>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</si>
  <si>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</si>
  <si>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</si>
  <si>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</si>
  <si>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</si>
  <si>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</si>
  <si>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</si>
  <si>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</si>
  <si>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</si>
  <si>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</si>
  <si>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</si>
  <si>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</si>
  <si>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</si>
  <si>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</si>
  <si>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</si>
  <si>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</si>
  <si>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</si>
  <si>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</si>
  <si>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</si>
  <si>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</si>
  <si>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</si>
  <si>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</si>
  <si>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</si>
  <si>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</si>
  <si>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</si>
  <si>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</si>
  <si>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</si>
  <si>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</si>
  <si>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</si>
  <si>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</si>
  <si>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</si>
  <si>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</si>
  <si>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</si>
  <si>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</si>
  <si>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</si>
  <si>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</si>
  <si>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</si>
  <si>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</si>
  <si>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</si>
  <si>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</si>
  <si>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</si>
  <si>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</si>
  <si>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</si>
  <si>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</si>
  <si>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</si>
  <si>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</si>
  <si>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</si>
  <si>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</si>
  <si>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</si>
  <si>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</si>
  <si>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</si>
  <si>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73992/001</t>
  </si>
  <si>
    <t>73964/006</t>
  </si>
  <si>
    <t>74157/004</t>
  </si>
  <si>
    <t>73933/003</t>
  </si>
  <si>
    <t>73924/002</t>
  </si>
  <si>
    <t>Tê de PVC soldável marron diâmetro 25mm x 25 mm</t>
  </si>
  <si>
    <t xml:space="preserve"> VALOR INICIAL: </t>
  </si>
  <si>
    <t>Cumeeira  emboçamento</t>
  </si>
  <si>
    <t>PREFEITURA MUNICIPAL DE CAMPOS DE JÚLIO - MT</t>
  </si>
  <si>
    <t>ORÇAMENTO  - CASA 06 - QUADRA 01</t>
  </si>
  <si>
    <t>LUIZ CARLOS CORREIA DE OLIVEIRA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</si>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</sst>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39688</xdr:colOff>
      <xdr:row>1</xdr:row>
      <xdr:rowOff>31750</xdr:rowOff>
    </xdr:from>
    <xdr:to>
      <xdr:col>2</xdr:col>
      <xdr:colOff>508000</xdr:colOff>
      <xdr:row>1</xdr:row>
      <xdr:rowOff>722312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88" y="231775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100" zoomScale="120" zoomScaleNormal="120" workbookViewId="0">
      <selection activeCell="K115" sqref="K115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56"/>
      <c r="C2" s="257"/>
      <c r="D2" s="257" t="s">
        <v>278</v>
      </c>
      <c r="E2" s="257"/>
      <c r="F2" s="257"/>
      <c r="G2" s="257"/>
      <c r="H2" s="257"/>
      <c r="I2" s="257"/>
      <c r="J2" s="257"/>
      <c r="K2" s="257"/>
      <c r="L2" s="258"/>
    </row>
    <row r="3" spans="2:12" ht="19.5" thickBot="1" x14ac:dyDescent="0.3">
      <c r="B3" s="238" t="s">
        <v>279</v>
      </c>
      <c r="C3" s="239"/>
      <c r="D3" s="239"/>
      <c r="E3" s="239"/>
      <c r="F3" s="239"/>
      <c r="G3" s="239"/>
      <c r="H3" s="239"/>
      <c r="I3" s="239"/>
      <c r="J3" s="239"/>
      <c r="K3" s="239"/>
      <c r="L3" s="5"/>
    </row>
    <row r="4" spans="2:12" ht="19.5" thickBot="1" x14ac:dyDescent="0.3">
      <c r="B4" s="240" t="s">
        <v>259</v>
      </c>
      <c r="C4" s="241"/>
      <c r="D4" s="241"/>
      <c r="E4" s="241"/>
      <c r="F4" s="241"/>
      <c r="G4" s="241"/>
      <c r="H4" s="113"/>
      <c r="I4" s="101"/>
      <c r="J4" s="8"/>
      <c r="K4" s="9"/>
      <c r="L4" s="10"/>
    </row>
    <row r="5" spans="2:12" ht="15.75" thickBot="1" x14ac:dyDescent="0.3">
      <c r="B5" s="242" t="s">
        <v>260</v>
      </c>
      <c r="C5" s="243"/>
      <c r="D5" s="244"/>
      <c r="E5" s="244"/>
      <c r="F5" s="244"/>
      <c r="G5" s="244"/>
      <c r="H5" s="114"/>
      <c r="I5" s="154" t="s">
        <v>261</v>
      </c>
      <c r="J5" s="13"/>
      <c r="K5" s="14"/>
      <c r="L5" s="15"/>
    </row>
    <row r="6" spans="2:12" ht="15.75" thickBot="1" x14ac:dyDescent="0.3">
      <c r="B6" s="245" t="s">
        <v>262</v>
      </c>
      <c r="C6" s="244"/>
      <c r="D6" s="244"/>
      <c r="E6" s="244"/>
      <c r="F6" s="244"/>
      <c r="G6" s="244"/>
      <c r="H6" s="115"/>
      <c r="I6" s="102"/>
      <c r="J6" s="13"/>
      <c r="K6" s="14"/>
      <c r="L6" s="15"/>
    </row>
    <row r="7" spans="2:12" ht="16.5" thickBot="1" x14ac:dyDescent="0.3">
      <c r="B7" s="242" t="s">
        <v>276</v>
      </c>
      <c r="C7" s="243"/>
      <c r="D7" s="246"/>
      <c r="E7" s="246"/>
      <c r="F7" s="246"/>
      <c r="G7" s="246"/>
      <c r="H7" s="187"/>
      <c r="I7" s="188"/>
      <c r="J7" s="13"/>
      <c r="K7" s="14"/>
      <c r="L7" s="15"/>
    </row>
    <row r="8" spans="2:12" ht="15.75" thickBot="1" x14ac:dyDescent="0.3">
      <c r="B8" s="242" t="s">
        <v>282</v>
      </c>
      <c r="C8" s="267"/>
      <c r="D8" s="267"/>
      <c r="E8" s="267"/>
      <c r="F8" s="267"/>
      <c r="G8" s="267"/>
      <c r="H8" s="267"/>
      <c r="I8" s="268"/>
      <c r="J8" s="13"/>
      <c r="K8" s="14"/>
      <c r="L8" s="15"/>
    </row>
    <row r="9" spans="2:12" ht="15.75" thickBot="1" x14ac:dyDescent="0.3">
      <c r="B9" s="250"/>
      <c r="C9" s="205"/>
      <c r="D9" s="205"/>
      <c r="E9" s="205"/>
      <c r="F9" s="205"/>
      <c r="G9" s="205"/>
      <c r="H9" s="251" t="s">
        <v>5</v>
      </c>
      <c r="I9" s="251"/>
      <c r="J9" s="251"/>
      <c r="K9" s="64"/>
      <c r="L9" s="65"/>
    </row>
    <row r="10" spans="2:12" ht="24.6" customHeight="1" thickBot="1" x14ac:dyDescent="0.3">
      <c r="B10" s="70" t="s">
        <v>99</v>
      </c>
      <c r="C10" s="151" t="s">
        <v>263</v>
      </c>
      <c r="D10" s="252" t="s">
        <v>100</v>
      </c>
      <c r="E10" s="253"/>
      <c r="F10" s="254"/>
      <c r="G10" s="74" t="s">
        <v>8</v>
      </c>
      <c r="H10" s="157" t="s">
        <v>264</v>
      </c>
      <c r="I10" s="158" t="s">
        <v>266</v>
      </c>
      <c r="J10" s="159" t="s">
        <v>265</v>
      </c>
      <c r="K10" s="158" t="s">
        <v>267</v>
      </c>
      <c r="L10" s="158" t="s">
        <v>268</v>
      </c>
    </row>
    <row r="11" spans="2:12" x14ac:dyDescent="0.25">
      <c r="B11" s="69" t="s">
        <v>14</v>
      </c>
      <c r="C11" s="119"/>
      <c r="D11" s="255" t="s">
        <v>98</v>
      </c>
      <c r="E11" s="199"/>
      <c r="F11" s="199"/>
      <c r="G11" s="199"/>
      <c r="H11" s="199"/>
      <c r="I11" s="199"/>
      <c r="J11" s="199"/>
      <c r="K11" s="199"/>
      <c r="L11" s="214"/>
    </row>
    <row r="12" spans="2:12" x14ac:dyDescent="0.25">
      <c r="B12" s="20" t="s">
        <v>16</v>
      </c>
      <c r="C12" s="120" t="s">
        <v>270</v>
      </c>
      <c r="D12" s="192" t="s">
        <v>101</v>
      </c>
      <c r="E12" s="193"/>
      <c r="F12" s="194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192" t="s">
        <v>103</v>
      </c>
      <c r="E13" s="193"/>
      <c r="F13" s="194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183" t="s">
        <v>114</v>
      </c>
      <c r="E14" s="184"/>
      <c r="F14" s="185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55" t="s">
        <v>105</v>
      </c>
      <c r="E15" s="199"/>
      <c r="F15" s="199"/>
      <c r="G15" s="199"/>
      <c r="H15" s="199"/>
      <c r="I15" s="199"/>
      <c r="J15" s="199"/>
      <c r="K15" s="199"/>
      <c r="L15" s="200"/>
    </row>
    <row r="16" spans="2:12" x14ac:dyDescent="0.25">
      <c r="B16" s="20" t="s">
        <v>20</v>
      </c>
      <c r="C16" s="121">
        <v>93358</v>
      </c>
      <c r="D16" s="192" t="s">
        <v>106</v>
      </c>
      <c r="E16" s="193"/>
      <c r="F16" s="194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 t="s">
        <v>271</v>
      </c>
      <c r="D17" s="192" t="s">
        <v>27</v>
      </c>
      <c r="E17" s="193"/>
      <c r="F17" s="194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>
        <v>94962</v>
      </c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>
        <v>5970</v>
      </c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>
        <v>96543</v>
      </c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 t="s">
        <v>272</v>
      </c>
      <c r="D21" s="180" t="s">
        <v>112</v>
      </c>
      <c r="E21" s="181"/>
      <c r="F21" s="18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>
        <v>98557</v>
      </c>
      <c r="D22" s="180" t="s">
        <v>113</v>
      </c>
      <c r="E22" s="181"/>
      <c r="F22" s="18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183" t="s">
        <v>114</v>
      </c>
      <c r="E23" s="184"/>
      <c r="F23" s="185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198" t="s">
        <v>115</v>
      </c>
      <c r="E24" s="231"/>
      <c r="F24" s="231"/>
      <c r="G24" s="231"/>
      <c r="H24" s="231"/>
      <c r="I24" s="231"/>
      <c r="J24" s="231"/>
      <c r="K24" s="231"/>
      <c r="L24" s="232"/>
    </row>
    <row r="25" spans="2:12" ht="18.600000000000001" customHeight="1" x14ac:dyDescent="0.25">
      <c r="B25" s="20" t="s">
        <v>32</v>
      </c>
      <c r="C25" s="121">
        <v>93194</v>
      </c>
      <c r="D25" s="180" t="s">
        <v>116</v>
      </c>
      <c r="E25" s="181"/>
      <c r="F25" s="18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>
        <v>87484</v>
      </c>
      <c r="D26" s="180" t="s">
        <v>117</v>
      </c>
      <c r="E26" s="181"/>
      <c r="F26" s="18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180" t="s">
        <v>118</v>
      </c>
      <c r="E27" s="181"/>
      <c r="F27" s="18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183" t="s">
        <v>114</v>
      </c>
      <c r="E28" s="184"/>
      <c r="F28" s="185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189" t="s">
        <v>119</v>
      </c>
      <c r="E29" s="233"/>
      <c r="F29" s="233"/>
      <c r="G29" s="233"/>
      <c r="H29" s="233"/>
      <c r="I29" s="233"/>
      <c r="J29" s="233"/>
      <c r="K29" s="233"/>
      <c r="L29" s="232"/>
    </row>
    <row r="30" spans="2:12" ht="29.45" customHeight="1" x14ac:dyDescent="0.25">
      <c r="B30" s="20" t="s">
        <v>38</v>
      </c>
      <c r="C30" s="121">
        <v>87496</v>
      </c>
      <c r="D30" s="180" t="s">
        <v>120</v>
      </c>
      <c r="E30" s="181"/>
      <c r="F30" s="18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183" t="s">
        <v>114</v>
      </c>
      <c r="E31" s="184"/>
      <c r="F31" s="185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189" t="s">
        <v>121</v>
      </c>
      <c r="E32" s="190"/>
      <c r="F32" s="191"/>
      <c r="G32" s="195"/>
      <c r="H32" s="196"/>
      <c r="I32" s="197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180" t="s">
        <v>122</v>
      </c>
      <c r="E33" s="181"/>
      <c r="F33" s="182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>
        <v>55960</v>
      </c>
      <c r="D34" s="192" t="s">
        <v>123</v>
      </c>
      <c r="E34" s="193"/>
      <c r="F34" s="194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>
        <v>92542</v>
      </c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>
        <v>94219</v>
      </c>
      <c r="D36" s="21" t="s">
        <v>277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183" t="s">
        <v>114</v>
      </c>
      <c r="E37" s="184"/>
      <c r="F37" s="185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189" t="s">
        <v>125</v>
      </c>
      <c r="E38" s="190"/>
      <c r="F38" s="191"/>
      <c r="G38" s="195"/>
      <c r="H38" s="196"/>
      <c r="I38" s="197"/>
      <c r="J38" s="60"/>
      <c r="K38" s="61"/>
      <c r="L38" s="62"/>
    </row>
    <row r="39" spans="2:12" x14ac:dyDescent="0.25">
      <c r="B39" s="142" t="s">
        <v>49</v>
      </c>
      <c r="C39" s="119"/>
      <c r="D39" s="225" t="s">
        <v>128</v>
      </c>
      <c r="E39" s="226"/>
      <c r="F39" s="227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129</v>
      </c>
      <c r="C40" s="129">
        <v>87878</v>
      </c>
      <c r="D40" s="180" t="s">
        <v>126</v>
      </c>
      <c r="E40" s="181"/>
      <c r="F40" s="182"/>
      <c r="G40" s="45" t="s">
        <v>21</v>
      </c>
      <c r="H40" s="58">
        <v>144.65</v>
      </c>
      <c r="I40" s="108"/>
      <c r="J40" s="46"/>
      <c r="K40" s="24"/>
      <c r="L40" s="171"/>
    </row>
    <row r="41" spans="2:12" ht="19.149999999999999" customHeight="1" x14ac:dyDescent="0.25">
      <c r="B41" s="132" t="s">
        <v>130</v>
      </c>
      <c r="C41" s="129"/>
      <c r="D41" s="180" t="s">
        <v>127</v>
      </c>
      <c r="E41" s="201"/>
      <c r="F41" s="202"/>
      <c r="G41" s="45" t="s">
        <v>21</v>
      </c>
      <c r="H41" s="47">
        <v>144.65</v>
      </c>
      <c r="I41" s="108"/>
      <c r="J41" s="46"/>
      <c r="K41" s="24"/>
      <c r="L41" s="171"/>
    </row>
    <row r="42" spans="2:12" ht="12.6" customHeight="1" x14ac:dyDescent="0.25">
      <c r="B42" s="20" t="s">
        <v>131</v>
      </c>
      <c r="C42" s="121">
        <v>93393</v>
      </c>
      <c r="D42" s="192" t="s">
        <v>133</v>
      </c>
      <c r="E42" s="193"/>
      <c r="F42" s="194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1"/>
      <c r="D43" s="183" t="s">
        <v>141</v>
      </c>
      <c r="E43" s="184"/>
      <c r="F43" s="185"/>
      <c r="G43" s="22"/>
      <c r="H43" s="25"/>
      <c r="I43" s="104"/>
      <c r="J43" s="168">
        <f>SUM(J40:J42)</f>
        <v>251.136</v>
      </c>
      <c r="K43" s="24"/>
      <c r="L43" s="173">
        <f>SUM(L40:L42)</f>
        <v>408.15359999999998</v>
      </c>
    </row>
    <row r="44" spans="2:12" x14ac:dyDescent="0.25">
      <c r="B44" s="143" t="s">
        <v>50</v>
      </c>
      <c r="C44" s="144"/>
      <c r="D44" s="235" t="s">
        <v>134</v>
      </c>
      <c r="E44" s="236"/>
      <c r="F44" s="237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135</v>
      </c>
      <c r="C45" s="121">
        <v>87878</v>
      </c>
      <c r="D45" s="180" t="s">
        <v>138</v>
      </c>
      <c r="E45" s="181"/>
      <c r="F45" s="182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136</v>
      </c>
      <c r="C46" s="121"/>
      <c r="D46" s="180" t="s">
        <v>127</v>
      </c>
      <c r="E46" s="201"/>
      <c r="F46" s="202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137</v>
      </c>
      <c r="C47" s="121"/>
      <c r="D47" s="180" t="s">
        <v>139</v>
      </c>
      <c r="E47" s="181"/>
      <c r="F47" s="182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140</v>
      </c>
      <c r="C48" s="125">
        <v>93393</v>
      </c>
      <c r="D48" s="192" t="s">
        <v>133</v>
      </c>
      <c r="E48" s="193"/>
      <c r="F48" s="194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183" t="s">
        <v>142</v>
      </c>
      <c r="E49" s="184"/>
      <c r="F49" s="185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03"/>
      <c r="C50" s="204"/>
      <c r="D50" s="205"/>
      <c r="E50" s="205"/>
      <c r="F50" s="205"/>
      <c r="G50" s="204"/>
      <c r="H50" s="224" t="s">
        <v>5</v>
      </c>
      <c r="I50" s="224"/>
      <c r="J50" s="224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189" t="s">
        <v>143</v>
      </c>
      <c r="E52" s="233"/>
      <c r="F52" s="233"/>
      <c r="G52" s="233"/>
      <c r="H52" s="233"/>
      <c r="I52" s="233"/>
      <c r="J52" s="233"/>
      <c r="K52" s="233"/>
      <c r="L52" s="234"/>
    </row>
    <row r="53" spans="2:12" ht="22.15" customHeight="1" x14ac:dyDescent="0.25">
      <c r="B53" s="20" t="s">
        <v>53</v>
      </c>
      <c r="C53" s="121" t="s">
        <v>273</v>
      </c>
      <c r="D53" s="180" t="s">
        <v>144</v>
      </c>
      <c r="E53" s="181"/>
      <c r="F53" s="182"/>
      <c r="G53" s="22" t="s">
        <v>145</v>
      </c>
      <c r="H53" s="58">
        <v>1</v>
      </c>
      <c r="I53" s="104">
        <v>328</v>
      </c>
      <c r="J53" s="23">
        <f t="shared" si="0"/>
        <v>328</v>
      </c>
      <c r="K53" s="24">
        <v>327.87</v>
      </c>
      <c r="L53" s="171">
        <f>H53*K53</f>
        <v>327.87</v>
      </c>
    </row>
    <row r="54" spans="2:12" ht="22.15" customHeight="1" x14ac:dyDescent="0.25">
      <c r="B54" s="20" t="s">
        <v>54</v>
      </c>
      <c r="C54" s="121">
        <v>94560</v>
      </c>
      <c r="D54" s="180" t="s">
        <v>146</v>
      </c>
      <c r="E54" s="181"/>
      <c r="F54" s="182"/>
      <c r="G54" s="22" t="s">
        <v>145</v>
      </c>
      <c r="H54" s="25"/>
      <c r="I54" s="104"/>
      <c r="J54" s="23"/>
      <c r="K54" s="24"/>
      <c r="L54" s="171"/>
    </row>
    <row r="55" spans="2:12" ht="19.899999999999999" customHeight="1" x14ac:dyDescent="0.25">
      <c r="B55" s="20" t="s">
        <v>55</v>
      </c>
      <c r="C55" s="121">
        <v>74565</v>
      </c>
      <c r="D55" s="180" t="s">
        <v>147</v>
      </c>
      <c r="E55" s="181"/>
      <c r="F55" s="182"/>
      <c r="G55" s="22" t="s">
        <v>145</v>
      </c>
      <c r="H55" s="25"/>
      <c r="I55" s="104"/>
      <c r="J55" s="23"/>
      <c r="K55" s="24"/>
      <c r="L55" s="171"/>
    </row>
    <row r="56" spans="2:12" x14ac:dyDescent="0.25">
      <c r="B56" s="36" t="s">
        <v>56</v>
      </c>
      <c r="C56" s="124">
        <v>94565</v>
      </c>
      <c r="D56" s="228" t="s">
        <v>148</v>
      </c>
      <c r="E56" s="229"/>
      <c r="F56" s="230"/>
      <c r="G56" s="22" t="s">
        <v>145</v>
      </c>
      <c r="H56" s="25"/>
      <c r="I56" s="104"/>
      <c r="J56" s="23"/>
      <c r="K56" s="138"/>
      <c r="L56" s="171"/>
    </row>
    <row r="57" spans="2:12" ht="15.75" thickBot="1" x14ac:dyDescent="0.3">
      <c r="B57" s="36"/>
      <c r="C57" s="125"/>
      <c r="D57" s="183" t="s">
        <v>149</v>
      </c>
      <c r="E57" s="184"/>
      <c r="F57" s="185"/>
      <c r="G57" s="22"/>
      <c r="H57" s="25"/>
      <c r="I57" s="104"/>
      <c r="J57" s="168">
        <f>SUM(J53:J56)</f>
        <v>328</v>
      </c>
      <c r="K57" s="138"/>
      <c r="L57" s="173">
        <f>SUM(L53:L56)</f>
        <v>327.87</v>
      </c>
    </row>
    <row r="58" spans="2:12" x14ac:dyDescent="0.25">
      <c r="B58" s="59" t="s">
        <v>57</v>
      </c>
      <c r="C58" s="123"/>
      <c r="D58" s="198" t="s">
        <v>150</v>
      </c>
      <c r="E58" s="199"/>
      <c r="F58" s="199"/>
      <c r="G58" s="199"/>
      <c r="H58" s="199"/>
      <c r="I58" s="199"/>
      <c r="J58" s="199"/>
      <c r="K58" s="199"/>
      <c r="L58" s="200"/>
    </row>
    <row r="59" spans="2:12" ht="18" customHeight="1" x14ac:dyDescent="0.25">
      <c r="B59" s="20" t="s">
        <v>59</v>
      </c>
      <c r="C59" s="121">
        <v>85004</v>
      </c>
      <c r="D59" s="180" t="s">
        <v>151</v>
      </c>
      <c r="E59" s="181"/>
      <c r="F59" s="18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183" t="s">
        <v>152</v>
      </c>
      <c r="E60" s="184"/>
      <c r="F60" s="185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189" t="s">
        <v>153</v>
      </c>
      <c r="E61" s="190"/>
      <c r="F61" s="191"/>
      <c r="G61" s="195"/>
      <c r="H61" s="196"/>
      <c r="I61" s="197"/>
      <c r="J61" s="60"/>
      <c r="K61" s="61"/>
      <c r="L61" s="62"/>
    </row>
    <row r="62" spans="2:12" ht="22.15" customHeight="1" x14ac:dyDescent="0.25">
      <c r="B62" s="20" t="s">
        <v>62</v>
      </c>
      <c r="C62" s="121">
        <v>87692</v>
      </c>
      <c r="D62" s="180" t="s">
        <v>154</v>
      </c>
      <c r="E62" s="181"/>
      <c r="F62" s="18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7" customHeight="1" x14ac:dyDescent="0.25">
      <c r="B63" s="20" t="s">
        <v>63</v>
      </c>
      <c r="C63" s="121">
        <v>87247</v>
      </c>
      <c r="D63" s="180" t="s">
        <v>155</v>
      </c>
      <c r="E63" s="181"/>
      <c r="F63" s="182"/>
      <c r="G63" s="22" t="s">
        <v>156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</row>
    <row r="64" spans="2:12" x14ac:dyDescent="0.25">
      <c r="B64" s="20" t="s">
        <v>64</v>
      </c>
      <c r="C64" s="124">
        <v>88649</v>
      </c>
      <c r="D64" s="192" t="s">
        <v>157</v>
      </c>
      <c r="E64" s="193"/>
      <c r="F64" s="194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</row>
    <row r="65" spans="2:12" ht="15.75" thickBot="1" x14ac:dyDescent="0.3">
      <c r="B65" s="29" t="s">
        <v>65</v>
      </c>
      <c r="C65" s="122"/>
      <c r="D65" s="183" t="s">
        <v>158</v>
      </c>
      <c r="E65" s="184"/>
      <c r="F65" s="185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189" t="s">
        <v>159</v>
      </c>
      <c r="E66" s="190"/>
      <c r="F66" s="191"/>
      <c r="G66" s="195"/>
      <c r="H66" s="196"/>
      <c r="I66" s="197"/>
      <c r="J66" s="60"/>
      <c r="K66" s="61"/>
      <c r="L66" s="156"/>
    </row>
    <row r="67" spans="2:12" x14ac:dyDescent="0.25">
      <c r="B67" s="20" t="s">
        <v>68</v>
      </c>
      <c r="C67" s="121">
        <v>84402</v>
      </c>
      <c r="D67" s="192" t="s">
        <v>160</v>
      </c>
      <c r="E67" s="193"/>
      <c r="F67" s="194"/>
      <c r="G67" s="22" t="s">
        <v>145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</row>
    <row r="68" spans="2:12" x14ac:dyDescent="0.25">
      <c r="B68" s="20" t="s">
        <v>69</v>
      </c>
      <c r="C68" s="121">
        <v>93656</v>
      </c>
      <c r="D68" s="192" t="s">
        <v>161</v>
      </c>
      <c r="E68" s="193"/>
      <c r="F68" s="194"/>
      <c r="G68" s="22" t="s">
        <v>145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</row>
    <row r="69" spans="2:12" x14ac:dyDescent="0.25">
      <c r="B69" s="20" t="s">
        <v>70</v>
      </c>
      <c r="C69" s="121">
        <v>93128</v>
      </c>
      <c r="D69" s="192" t="s">
        <v>162</v>
      </c>
      <c r="E69" s="193"/>
      <c r="F69" s="194"/>
      <c r="G69" s="22" t="s">
        <v>145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</row>
    <row r="70" spans="2:12" x14ac:dyDescent="0.25">
      <c r="B70" s="20" t="s">
        <v>71</v>
      </c>
      <c r="C70" s="121">
        <v>93141</v>
      </c>
      <c r="D70" s="192" t="s">
        <v>163</v>
      </c>
      <c r="E70" s="193"/>
      <c r="F70" s="194"/>
      <c r="G70" s="22" t="s">
        <v>145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4"/>
        <v>1100.22</v>
      </c>
    </row>
    <row r="71" spans="2:12" x14ac:dyDescent="0.25">
      <c r="B71" s="20" t="s">
        <v>72</v>
      </c>
      <c r="C71" s="121">
        <v>93142</v>
      </c>
      <c r="D71" s="192" t="s">
        <v>164</v>
      </c>
      <c r="E71" s="193"/>
      <c r="F71" s="194"/>
      <c r="G71" s="22" t="s">
        <v>145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4"/>
        <v>600.12</v>
      </c>
    </row>
    <row r="72" spans="2:12" x14ac:dyDescent="0.25">
      <c r="B72" s="36" t="s">
        <v>73</v>
      </c>
      <c r="C72" s="125">
        <v>93141</v>
      </c>
      <c r="D72" s="211" t="s">
        <v>165</v>
      </c>
      <c r="E72" s="212"/>
      <c r="F72" s="213"/>
      <c r="G72" s="33" t="s">
        <v>145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</row>
    <row r="73" spans="2:12" x14ac:dyDescent="0.25">
      <c r="B73" s="148" t="s">
        <v>166</v>
      </c>
      <c r="C73" s="148"/>
      <c r="D73" s="192" t="s">
        <v>170</v>
      </c>
      <c r="E73" s="193"/>
      <c r="F73" s="194"/>
      <c r="G73" s="22" t="s">
        <v>145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</row>
    <row r="74" spans="2:12" x14ac:dyDescent="0.25">
      <c r="B74" s="148" t="s">
        <v>167</v>
      </c>
      <c r="C74" s="148"/>
      <c r="D74" s="192" t="s">
        <v>171</v>
      </c>
      <c r="E74" s="193"/>
      <c r="F74" s="194"/>
      <c r="G74" s="22" t="s">
        <v>145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</row>
    <row r="75" spans="2:12" ht="19.899999999999999" customHeight="1" x14ac:dyDescent="0.25">
      <c r="B75" s="148" t="s">
        <v>168</v>
      </c>
      <c r="C75" s="148"/>
      <c r="D75" s="180" t="s">
        <v>172</v>
      </c>
      <c r="E75" s="181"/>
      <c r="F75" s="18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</row>
    <row r="76" spans="2:12" ht="20.45" customHeight="1" x14ac:dyDescent="0.25">
      <c r="B76" s="148" t="s">
        <v>169</v>
      </c>
      <c r="C76" s="148"/>
      <c r="D76" s="180" t="s">
        <v>173</v>
      </c>
      <c r="E76" s="181"/>
      <c r="F76" s="182"/>
      <c r="G76" s="22" t="s">
        <v>145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</row>
    <row r="77" spans="2:12" ht="15.6" customHeight="1" thickBot="1" x14ac:dyDescent="0.3">
      <c r="B77" s="149"/>
      <c r="C77" s="133"/>
      <c r="D77" s="183" t="s">
        <v>174</v>
      </c>
      <c r="E77" s="184"/>
      <c r="F77" s="185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198" t="s">
        <v>175</v>
      </c>
      <c r="E78" s="199"/>
      <c r="F78" s="214"/>
      <c r="G78" s="206"/>
      <c r="H78" s="207"/>
      <c r="I78" s="208"/>
      <c r="J78" s="66"/>
      <c r="K78" s="67"/>
      <c r="L78" s="68"/>
    </row>
    <row r="79" spans="2:12" x14ac:dyDescent="0.25">
      <c r="B79" s="143" t="s">
        <v>76</v>
      </c>
      <c r="C79" s="144"/>
      <c r="D79" s="215" t="s">
        <v>176</v>
      </c>
      <c r="E79" s="215"/>
      <c r="F79" s="215"/>
      <c r="G79" s="22"/>
      <c r="H79" s="162"/>
      <c r="I79" s="104"/>
      <c r="J79" s="23"/>
      <c r="K79" s="138"/>
      <c r="L79" s="147"/>
    </row>
    <row r="80" spans="2:12" x14ac:dyDescent="0.25">
      <c r="B80" s="20" t="s">
        <v>177</v>
      </c>
      <c r="C80" s="121">
        <v>88504</v>
      </c>
      <c r="D80" s="186" t="s">
        <v>191</v>
      </c>
      <c r="E80" s="186"/>
      <c r="F80" s="186"/>
      <c r="G80" s="22" t="s">
        <v>145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178</v>
      </c>
      <c r="C81" s="121"/>
      <c r="D81" s="186" t="s">
        <v>192</v>
      </c>
      <c r="E81" s="186"/>
      <c r="F81" s="186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179</v>
      </c>
      <c r="C82" s="121">
        <v>94795</v>
      </c>
      <c r="D82" s="186" t="s">
        <v>193</v>
      </c>
      <c r="E82" s="186"/>
      <c r="F82" s="186"/>
      <c r="G82" s="22" t="s">
        <v>145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180</v>
      </c>
      <c r="C83" s="125">
        <v>89596</v>
      </c>
      <c r="D83" s="217" t="s">
        <v>194</v>
      </c>
      <c r="E83" s="217"/>
      <c r="F83" s="217"/>
      <c r="G83" s="22" t="s">
        <v>145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181</v>
      </c>
      <c r="C84" s="160">
        <v>89553</v>
      </c>
      <c r="D84" s="217" t="s">
        <v>195</v>
      </c>
      <c r="E84" s="217"/>
      <c r="F84" s="217"/>
      <c r="G84" s="22" t="s">
        <v>145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182</v>
      </c>
      <c r="C85" s="160">
        <v>94657</v>
      </c>
      <c r="D85" s="217" t="s">
        <v>196</v>
      </c>
      <c r="E85" s="217"/>
      <c r="F85" s="217"/>
      <c r="G85" s="22" t="s">
        <v>145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183</v>
      </c>
      <c r="C86" s="160">
        <v>94659</v>
      </c>
      <c r="D86" s="186" t="s">
        <v>197</v>
      </c>
      <c r="E86" s="186"/>
      <c r="F86" s="186"/>
      <c r="G86" s="22" t="s">
        <v>145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184</v>
      </c>
      <c r="C87" s="160">
        <v>89366</v>
      </c>
      <c r="D87" s="217" t="s">
        <v>198</v>
      </c>
      <c r="E87" s="217"/>
      <c r="F87" s="217"/>
      <c r="G87" s="22" t="s">
        <v>145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185</v>
      </c>
      <c r="C88" s="160">
        <v>89362</v>
      </c>
      <c r="D88" s="186" t="s">
        <v>199</v>
      </c>
      <c r="E88" s="186"/>
      <c r="F88" s="186"/>
      <c r="G88" s="22" t="s">
        <v>145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186</v>
      </c>
      <c r="C89" s="160">
        <v>84402</v>
      </c>
      <c r="D89" s="186" t="s">
        <v>275</v>
      </c>
      <c r="E89" s="186"/>
      <c r="F89" s="186"/>
      <c r="G89" s="22" t="s">
        <v>145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187</v>
      </c>
      <c r="C90" s="160">
        <v>94430</v>
      </c>
      <c r="D90" s="186" t="s">
        <v>200</v>
      </c>
      <c r="E90" s="186"/>
      <c r="F90" s="186"/>
      <c r="G90" s="22" t="s">
        <v>145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188</v>
      </c>
      <c r="C91" s="160">
        <v>89985</v>
      </c>
      <c r="D91" s="186" t="s">
        <v>201</v>
      </c>
      <c r="E91" s="186"/>
      <c r="F91" s="186"/>
      <c r="G91" s="22" t="s">
        <v>145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189</v>
      </c>
      <c r="C92" s="160"/>
      <c r="D92" s="186" t="s">
        <v>202</v>
      </c>
      <c r="E92" s="186"/>
      <c r="F92" s="186"/>
      <c r="G92" s="22" t="s">
        <v>145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190</v>
      </c>
      <c r="C93" s="160"/>
      <c r="D93" s="217" t="s">
        <v>172</v>
      </c>
      <c r="E93" s="217"/>
      <c r="F93" s="217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5"/>
        <v>73.92</v>
      </c>
      <c r="N93" s="179"/>
    </row>
    <row r="94" spans="1:14" x14ac:dyDescent="0.25">
      <c r="A94" s="118"/>
      <c r="B94" s="120"/>
      <c r="C94" s="160"/>
      <c r="D94" s="222" t="s">
        <v>252</v>
      </c>
      <c r="E94" s="222"/>
      <c r="F94" s="222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</row>
    <row r="95" spans="1:14" x14ac:dyDescent="0.25">
      <c r="A95" s="248" t="s">
        <v>203</v>
      </c>
      <c r="B95" s="249"/>
      <c r="C95" s="161"/>
      <c r="D95" s="247" t="s">
        <v>204</v>
      </c>
      <c r="E95" s="247"/>
      <c r="F95" s="247"/>
      <c r="G95" s="22"/>
      <c r="H95" s="25"/>
      <c r="I95" s="104"/>
      <c r="J95" s="23"/>
      <c r="K95" s="138"/>
      <c r="L95" s="147"/>
    </row>
    <row r="96" spans="1:14" x14ac:dyDescent="0.25">
      <c r="A96" s="228" t="s">
        <v>205</v>
      </c>
      <c r="B96" s="230"/>
      <c r="C96" s="160">
        <v>89711</v>
      </c>
      <c r="D96" s="217" t="s">
        <v>226</v>
      </c>
      <c r="E96" s="217"/>
      <c r="F96" s="217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228" t="s">
        <v>208</v>
      </c>
      <c r="B97" s="230"/>
      <c r="C97" s="160">
        <v>89712</v>
      </c>
      <c r="D97" s="216" t="s">
        <v>225</v>
      </c>
      <c r="E97" s="216"/>
      <c r="F97" s="216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228" t="s">
        <v>209</v>
      </c>
      <c r="B98" s="230"/>
      <c r="C98" s="160">
        <v>89714</v>
      </c>
      <c r="D98" s="216" t="s">
        <v>227</v>
      </c>
      <c r="E98" s="216"/>
      <c r="F98" s="216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228" t="s">
        <v>210</v>
      </c>
      <c r="B99" s="230"/>
      <c r="C99" s="160">
        <v>89731</v>
      </c>
      <c r="D99" s="216" t="s">
        <v>228</v>
      </c>
      <c r="E99" s="216"/>
      <c r="F99" s="216"/>
      <c r="G99" s="22" t="s">
        <v>145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228" t="s">
        <v>206</v>
      </c>
      <c r="B100" s="230"/>
      <c r="C100" s="160">
        <v>89724</v>
      </c>
      <c r="D100" s="216" t="s">
        <v>230</v>
      </c>
      <c r="E100" s="216"/>
      <c r="F100" s="216"/>
      <c r="G100" s="22" t="s">
        <v>145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228" t="s">
        <v>207</v>
      </c>
      <c r="B101" s="230"/>
      <c r="C101" s="160">
        <v>89726</v>
      </c>
      <c r="D101" s="216" t="s">
        <v>229</v>
      </c>
      <c r="E101" s="216"/>
      <c r="F101" s="216"/>
      <c r="G101" s="22" t="s">
        <v>145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228" t="s">
        <v>211</v>
      </c>
      <c r="B102" s="230"/>
      <c r="C102" s="160">
        <v>89744</v>
      </c>
      <c r="D102" s="216" t="s">
        <v>231</v>
      </c>
      <c r="E102" s="216"/>
      <c r="F102" s="216"/>
      <c r="G102" s="22" t="s">
        <v>145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259" t="s">
        <v>212</v>
      </c>
      <c r="B103" s="259"/>
      <c r="C103" s="133"/>
      <c r="D103" s="217" t="s">
        <v>232</v>
      </c>
      <c r="E103" s="217"/>
      <c r="F103" s="217"/>
      <c r="G103" s="22" t="s">
        <v>145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259" t="s">
        <v>213</v>
      </c>
      <c r="B104" s="259"/>
      <c r="C104" s="133"/>
      <c r="D104" s="217" t="s">
        <v>233</v>
      </c>
      <c r="E104" s="217"/>
      <c r="F104" s="217"/>
      <c r="G104" s="22" t="s">
        <v>145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259" t="s">
        <v>214</v>
      </c>
      <c r="B105" s="259"/>
      <c r="C105" s="133"/>
      <c r="D105" s="217" t="s">
        <v>234</v>
      </c>
      <c r="E105" s="217"/>
      <c r="F105" s="217"/>
      <c r="G105" s="22" t="s">
        <v>145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x14ac:dyDescent="0.25">
      <c r="A106" s="259" t="s">
        <v>215</v>
      </c>
      <c r="B106" s="259"/>
      <c r="C106" s="133"/>
      <c r="D106" s="217" t="s">
        <v>235</v>
      </c>
      <c r="E106" s="217"/>
      <c r="F106" s="217"/>
      <c r="G106" s="22" t="s">
        <v>145</v>
      </c>
      <c r="H106" s="25">
        <v>3</v>
      </c>
      <c r="I106" s="104">
        <v>295</v>
      </c>
      <c r="J106" s="23">
        <f>H106*I106</f>
        <v>885</v>
      </c>
      <c r="K106" s="138">
        <v>354</v>
      </c>
      <c r="L106" s="171">
        <f t="shared" si="7"/>
        <v>1062</v>
      </c>
    </row>
    <row r="107" spans="1:12" x14ac:dyDescent="0.25">
      <c r="A107" s="259" t="s">
        <v>216</v>
      </c>
      <c r="B107" s="259"/>
      <c r="C107" s="133"/>
      <c r="D107" s="186" t="s">
        <v>236</v>
      </c>
      <c r="E107" s="186"/>
      <c r="F107" s="186"/>
      <c r="G107" s="22" t="s">
        <v>145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f t="shared" si="7"/>
        <v>1062</v>
      </c>
    </row>
    <row r="108" spans="1:12" x14ac:dyDescent="0.25">
      <c r="A108" s="259" t="s">
        <v>217</v>
      </c>
      <c r="B108" s="259"/>
      <c r="C108" s="133"/>
      <c r="D108" s="186" t="s">
        <v>237</v>
      </c>
      <c r="E108" s="186"/>
      <c r="F108" s="186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259" t="s">
        <v>218</v>
      </c>
      <c r="B109" s="259"/>
      <c r="C109" s="133"/>
      <c r="D109" s="186" t="s">
        <v>238</v>
      </c>
      <c r="E109" s="186"/>
      <c r="F109" s="186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f t="shared" si="7"/>
        <v>69.084000000000003</v>
      </c>
    </row>
    <row r="110" spans="1:12" x14ac:dyDescent="0.25">
      <c r="A110" s="259" t="s">
        <v>219</v>
      </c>
      <c r="B110" s="259"/>
      <c r="C110" s="133">
        <v>95469</v>
      </c>
      <c r="D110" s="186" t="s">
        <v>239</v>
      </c>
      <c r="E110" s="186"/>
      <c r="F110" s="186"/>
      <c r="G110" s="22" t="s">
        <v>145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259" t="s">
        <v>223</v>
      </c>
      <c r="B111" s="259"/>
      <c r="C111" s="133"/>
      <c r="D111" s="186" t="s">
        <v>240</v>
      </c>
      <c r="E111" s="186"/>
      <c r="F111" s="186"/>
      <c r="G111" s="22" t="s">
        <v>145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259" t="s">
        <v>243</v>
      </c>
      <c r="B112" s="259"/>
      <c r="C112" s="133">
        <v>86904</v>
      </c>
      <c r="D112" s="217" t="s">
        <v>241</v>
      </c>
      <c r="E112" s="217"/>
      <c r="F112" s="217"/>
      <c r="G112" s="22" t="s">
        <v>145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259" t="s">
        <v>220</v>
      </c>
      <c r="B113" s="259"/>
      <c r="C113" s="133"/>
      <c r="D113" s="217" t="s">
        <v>242</v>
      </c>
      <c r="E113" s="217"/>
      <c r="F113" s="217"/>
      <c r="G113" s="22" t="s">
        <v>145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259" t="s">
        <v>221</v>
      </c>
      <c r="B114" s="259"/>
      <c r="C114" s="133">
        <v>86876</v>
      </c>
      <c r="D114" s="217" t="s">
        <v>244</v>
      </c>
      <c r="E114" s="217"/>
      <c r="F114" s="217"/>
      <c r="G114" s="22" t="s">
        <v>145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228" t="s">
        <v>224</v>
      </c>
      <c r="B115" s="230"/>
      <c r="C115" s="133"/>
      <c r="D115" s="186" t="s">
        <v>245</v>
      </c>
      <c r="E115" s="186"/>
      <c r="F115" s="186"/>
      <c r="G115" s="22" t="s">
        <v>145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259" t="s">
        <v>222</v>
      </c>
      <c r="B116" s="259"/>
      <c r="C116" s="133"/>
      <c r="D116" s="186" t="s">
        <v>246</v>
      </c>
      <c r="E116" s="186"/>
      <c r="F116" s="186"/>
      <c r="G116" s="22" t="s">
        <v>145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222" t="s">
        <v>253</v>
      </c>
      <c r="E117" s="222"/>
      <c r="F117" s="222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260">
        <v>12</v>
      </c>
      <c r="B118" s="261"/>
      <c r="C118" s="119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71" t="s">
        <v>79</v>
      </c>
      <c r="B119" s="270"/>
      <c r="C119" s="121">
        <v>88414</v>
      </c>
      <c r="D119" s="186" t="s">
        <v>248</v>
      </c>
      <c r="E119" s="186"/>
      <c r="F119" s="186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269" t="s">
        <v>80</v>
      </c>
      <c r="B120" s="270"/>
      <c r="C120" s="121">
        <v>88487</v>
      </c>
      <c r="D120" s="217" t="s">
        <v>249</v>
      </c>
      <c r="E120" s="217"/>
      <c r="F120" s="217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269" t="s">
        <v>81</v>
      </c>
      <c r="B121" s="270"/>
      <c r="C121" s="121">
        <v>88488</v>
      </c>
      <c r="D121" s="217" t="s">
        <v>251</v>
      </c>
      <c r="E121" s="217"/>
      <c r="F121" s="217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269" t="s">
        <v>82</v>
      </c>
      <c r="B122" s="270"/>
      <c r="C122" s="121" t="s">
        <v>274</v>
      </c>
      <c r="D122" s="217" t="s">
        <v>250</v>
      </c>
      <c r="E122" s="217"/>
      <c r="F122" s="217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222" t="s">
        <v>254</v>
      </c>
      <c r="E123" s="222"/>
      <c r="F123" s="222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220" t="s">
        <v>255</v>
      </c>
      <c r="E124" s="221"/>
      <c r="F124" s="221"/>
      <c r="G124" s="209"/>
      <c r="H124" s="209"/>
      <c r="I124" s="209"/>
      <c r="J124" s="163"/>
      <c r="K124" s="155"/>
      <c r="L124" s="156"/>
    </row>
    <row r="125" spans="1:14" ht="23.45" customHeight="1" x14ac:dyDescent="0.25">
      <c r="B125" s="20" t="s">
        <v>85</v>
      </c>
      <c r="C125" s="121">
        <v>94993</v>
      </c>
      <c r="D125" s="217" t="s">
        <v>256</v>
      </c>
      <c r="E125" s="217"/>
      <c r="F125" s="217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>
        <v>9537</v>
      </c>
      <c r="D126" s="186" t="s">
        <v>257</v>
      </c>
      <c r="E126" s="186"/>
      <c r="F126" s="186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222" t="s">
        <v>258</v>
      </c>
      <c r="E127" s="222"/>
      <c r="F127" s="222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23"/>
      <c r="E154" s="223"/>
      <c r="F154" s="223"/>
      <c r="G154" s="176"/>
      <c r="H154" s="177"/>
      <c r="I154" s="165" t="s">
        <v>269</v>
      </c>
      <c r="J154" s="166">
        <f>J127+J123+J117+J94+J77+J65+J60+J57+J49+J43+J37+J31+J28+J23+J14</f>
        <v>10582.952499999999</v>
      </c>
      <c r="K154" s="167"/>
      <c r="L154" s="174">
        <f>L127+L123+L117+L94+L77+L65+L60+L57+L49+L43+L37+L31+L28+L23+L14</f>
        <v>13880.5389</v>
      </c>
    </row>
    <row r="155" spans="2:12" x14ac:dyDescent="0.25">
      <c r="B155" s="48"/>
      <c r="C155" s="130"/>
      <c r="D155" s="210"/>
      <c r="E155" s="210"/>
      <c r="F155" s="210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10"/>
      <c r="E156" s="210"/>
      <c r="F156" s="210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262"/>
      <c r="D157" s="262"/>
      <c r="E157" s="262"/>
      <c r="F157" s="262"/>
      <c r="G157" s="50"/>
      <c r="H157" s="50"/>
      <c r="I157" s="263" t="s">
        <v>280</v>
      </c>
      <c r="J157" s="263"/>
      <c r="K157" s="263"/>
      <c r="L157" s="264"/>
    </row>
    <row r="158" spans="2:12" ht="10.15" customHeight="1" thickBot="1" x14ac:dyDescent="0.3">
      <c r="B158" s="52"/>
      <c r="C158" s="131"/>
      <c r="D158" s="218"/>
      <c r="E158" s="219"/>
      <c r="F158" s="219"/>
      <c r="G158" s="53"/>
      <c r="H158" s="54"/>
      <c r="I158" s="110"/>
      <c r="J158" s="265" t="s">
        <v>281</v>
      </c>
      <c r="K158" s="265"/>
      <c r="L158" s="266"/>
    </row>
  </sheetData>
  <mergeCells count="164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9:F49"/>
    <mergeCell ref="D52:L52"/>
    <mergeCell ref="D44:F44"/>
    <mergeCell ref="D45:F45"/>
    <mergeCell ref="D37:F37"/>
    <mergeCell ref="D38:F38"/>
    <mergeCell ref="D40:F40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H7:I7"/>
    <mergeCell ref="D63:F63"/>
    <mergeCell ref="D65:F65"/>
    <mergeCell ref="D66:F66"/>
    <mergeCell ref="D67:F67"/>
    <mergeCell ref="D68:F68"/>
    <mergeCell ref="D69:F69"/>
    <mergeCell ref="D59:F59"/>
    <mergeCell ref="D60:F60"/>
    <mergeCell ref="G66:I66"/>
    <mergeCell ref="D58:L58"/>
    <mergeCell ref="D46:F46"/>
    <mergeCell ref="D47:F47"/>
    <mergeCell ref="D48:F48"/>
    <mergeCell ref="D53:F53"/>
    <mergeCell ref="D54:F54"/>
    <mergeCell ref="B50:G5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9" t="s">
        <v>94</v>
      </c>
      <c r="C2" s="257"/>
      <c r="D2" s="257"/>
      <c r="E2" s="257"/>
      <c r="F2" s="257"/>
      <c r="G2" s="257"/>
      <c r="H2" s="257"/>
      <c r="I2" s="257"/>
      <c r="J2" s="4"/>
    </row>
    <row r="3" spans="2:10" ht="19.5" thickBot="1" x14ac:dyDescent="0.3">
      <c r="B3" s="238" t="s">
        <v>95</v>
      </c>
      <c r="C3" s="239"/>
      <c r="D3" s="239"/>
      <c r="E3" s="239"/>
      <c r="F3" s="239"/>
      <c r="G3" s="239"/>
      <c r="H3" s="239"/>
      <c r="I3" s="239"/>
      <c r="J3" s="5"/>
    </row>
    <row r="4" spans="2:10" ht="15.75" thickBot="1" x14ac:dyDescent="0.3">
      <c r="B4" s="280" t="s">
        <v>0</v>
      </c>
      <c r="C4" s="281"/>
      <c r="D4" s="281"/>
      <c r="E4" s="281"/>
      <c r="F4" s="281"/>
      <c r="G4" s="6"/>
      <c r="H4" s="7"/>
      <c r="I4" s="8"/>
      <c r="J4" s="10"/>
    </row>
    <row r="5" spans="2:10" ht="15.75" thickBot="1" x14ac:dyDescent="0.3">
      <c r="B5" s="282" t="s">
        <v>1</v>
      </c>
      <c r="C5" s="244"/>
      <c r="D5" s="244"/>
      <c r="E5" s="244"/>
      <c r="F5" s="244"/>
      <c r="G5" s="11"/>
      <c r="H5" s="12" t="s">
        <v>2</v>
      </c>
      <c r="I5" s="13"/>
      <c r="J5" s="15"/>
    </row>
    <row r="6" spans="2:10" ht="15.75" thickBot="1" x14ac:dyDescent="0.3">
      <c r="B6" s="245" t="s">
        <v>3</v>
      </c>
      <c r="C6" s="244"/>
      <c r="D6" s="244"/>
      <c r="E6" s="244"/>
      <c r="F6" s="244"/>
      <c r="G6" s="16"/>
      <c r="H6" s="17"/>
      <c r="I6" s="13"/>
      <c r="J6" s="15"/>
    </row>
    <row r="7" spans="2:10" ht="15.75" thickBot="1" x14ac:dyDescent="0.3">
      <c r="B7" s="282" t="s">
        <v>4</v>
      </c>
      <c r="C7" s="246"/>
      <c r="D7" s="246"/>
      <c r="E7" s="246"/>
      <c r="F7" s="246"/>
      <c r="G7" s="18"/>
      <c r="H7" s="19"/>
      <c r="I7" s="13"/>
      <c r="J7" s="15"/>
    </row>
    <row r="8" spans="2:10" ht="15.75" thickBot="1" x14ac:dyDescent="0.3">
      <c r="B8" s="284"/>
      <c r="C8" s="285"/>
      <c r="D8" s="285"/>
      <c r="E8" s="285"/>
      <c r="F8" s="285"/>
      <c r="G8" s="9"/>
      <c r="H8" s="63"/>
      <c r="I8" s="13"/>
      <c r="J8" s="15"/>
    </row>
    <row r="9" spans="2:10" ht="15.75" thickBot="1" x14ac:dyDescent="0.3">
      <c r="B9" s="250"/>
      <c r="C9" s="205"/>
      <c r="D9" s="205"/>
      <c r="E9" s="205"/>
      <c r="F9" s="205"/>
      <c r="G9" s="251"/>
      <c r="H9" s="251"/>
      <c r="I9" s="251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5" t="s">
        <v>15</v>
      </c>
      <c r="D11" s="275"/>
      <c r="E11" s="275"/>
      <c r="F11" s="274"/>
      <c r="G11" s="274"/>
      <c r="H11" s="274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7" t="s">
        <v>19</v>
      </c>
      <c r="D12" s="277"/>
      <c r="E12" s="277"/>
      <c r="F12" s="272"/>
      <c r="G12" s="272"/>
      <c r="H12" s="27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5" t="s">
        <v>31</v>
      </c>
      <c r="D13" s="275"/>
      <c r="E13" s="275"/>
      <c r="F13" s="274"/>
      <c r="G13" s="274"/>
      <c r="H13" s="274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7" t="s">
        <v>37</v>
      </c>
      <c r="D14" s="277"/>
      <c r="E14" s="277"/>
      <c r="F14" s="272"/>
      <c r="G14" s="272"/>
      <c r="H14" s="27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5" t="s">
        <v>41</v>
      </c>
      <c r="D15" s="275"/>
      <c r="E15" s="275"/>
      <c r="F15" s="274"/>
      <c r="G15" s="274"/>
      <c r="H15" s="274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72"/>
      <c r="G16" s="272"/>
      <c r="H16" s="27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5" t="s">
        <v>52</v>
      </c>
      <c r="D17" s="275"/>
      <c r="E17" s="275"/>
      <c r="F17" s="274"/>
      <c r="G17" s="274"/>
      <c r="H17" s="274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7" t="s">
        <v>58</v>
      </c>
      <c r="D18" s="277"/>
      <c r="E18" s="277"/>
      <c r="F18" s="272"/>
      <c r="G18" s="272"/>
      <c r="H18" s="27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5" t="s">
        <v>61</v>
      </c>
      <c r="D19" s="275"/>
      <c r="E19" s="275"/>
      <c r="F19" s="274"/>
      <c r="G19" s="274"/>
      <c r="H19" s="274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7" t="s">
        <v>67</v>
      </c>
      <c r="D20" s="277"/>
      <c r="E20" s="277"/>
      <c r="F20" s="272"/>
      <c r="G20" s="272"/>
      <c r="H20" s="27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5" t="s">
        <v>75</v>
      </c>
      <c r="D21" s="275"/>
      <c r="E21" s="275"/>
      <c r="F21" s="274"/>
      <c r="G21" s="274"/>
      <c r="H21" s="274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7" t="s">
        <v>78</v>
      </c>
      <c r="D22" s="277"/>
      <c r="E22" s="277"/>
      <c r="F22" s="272"/>
      <c r="G22" s="272"/>
      <c r="H22" s="27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83" t="s">
        <v>84</v>
      </c>
      <c r="D23" s="283"/>
      <c r="E23" s="283"/>
      <c r="F23" s="278"/>
      <c r="G23" s="278"/>
      <c r="H23" s="278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76"/>
      <c r="D24" s="276"/>
      <c r="E24" s="276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10"/>
      <c r="D25" s="210"/>
      <c r="E25" s="210"/>
      <c r="F25" s="49"/>
      <c r="G25" s="50"/>
      <c r="H25" s="51"/>
      <c r="I25" s="51"/>
      <c r="J25" s="15"/>
    </row>
    <row r="26" spans="2:10" x14ac:dyDescent="0.25">
      <c r="B26" s="48"/>
      <c r="C26" s="210"/>
      <c r="D26" s="210"/>
      <c r="E26" s="210"/>
      <c r="F26" s="49"/>
      <c r="G26" s="50"/>
      <c r="H26" s="51"/>
      <c r="I26" s="51"/>
      <c r="J26" s="15"/>
    </row>
    <row r="27" spans="2:10" x14ac:dyDescent="0.25">
      <c r="B27" s="48"/>
      <c r="C27" s="210"/>
      <c r="D27" s="210"/>
      <c r="E27" s="21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19" t="s">
        <v>91</v>
      </c>
      <c r="D28" s="219"/>
      <c r="E28" s="219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2019-11-13T13:50:59Z</cp:lastPrinted>
  <dcterms:created xsi:type="dcterms:W3CDTF">2012-01-18T20:53:20Z</dcterms:created>
  <dcterms:modified xsi:type="dcterms:W3CDTF">2019-11-18T18:41:56Z</dcterms:modified>
</cp:coreProperties>
</file>